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cer\Desktop\New folder\"/>
    </mc:Choice>
  </mc:AlternateContent>
  <xr:revisionPtr revIDLastSave="0" documentId="13_ncr:1_{CB97A4C3-3BF2-49DA-B264-A576F3A3D3CB}" xr6:coauthVersionLast="47" xr6:coauthVersionMax="47" xr10:uidLastSave="{00000000-0000-0000-0000-000000000000}"/>
  <bookViews>
    <workbookView xWindow="-108" yWindow="-108" windowWidth="23256" windowHeight="12576" xr2:uid="{66C8A0D6-A458-4562-A2C2-5AA839F694F6}"/>
  </bookViews>
  <sheets>
    <sheet name="Total" sheetId="4" r:id="rId1"/>
  </sheets>
  <definedNames>
    <definedName name="_xlnm._FilterDatabase" localSheetId="0" hidden="1">Total!$A$2:$N$5</definedName>
    <definedName name="check">#REF!</definedName>
    <definedName name="CHECK1">#REF!</definedName>
    <definedName name="timkiem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4" l="1"/>
  <c r="J3" i="4"/>
  <c r="K3" i="4" s="1"/>
  <c r="A4" i="4"/>
  <c r="J4" i="4"/>
  <c r="K4" i="4" s="1"/>
  <c r="A5" i="4"/>
  <c r="J5" i="4"/>
  <c r="K5" i="4" s="1"/>
</calcChain>
</file>

<file path=xl/sharedStrings.xml><?xml version="1.0" encoding="utf-8"?>
<sst xmlns="http://schemas.openxmlformats.org/spreadsheetml/2006/main" count="35" uniqueCount="28">
  <si>
    <t>1A1</t>
  </si>
  <si>
    <t xml:space="preserve">A216 WCB/13Cr </t>
  </si>
  <si>
    <t>1A2</t>
  </si>
  <si>
    <t>TRV-6001</t>
  </si>
  <si>
    <t>PRV-9002</t>
  </si>
  <si>
    <t>PSV-5001</t>
  </si>
  <si>
    <t>PVOIL.NS-DD-PI-DAS-001(Sheet 02 of 03)</t>
  </si>
  <si>
    <t>PVOIL.NS-DD-PI-DAS-001(Sheet 01 of 03)</t>
  </si>
  <si>
    <t>PVOIL.NS-DD-PI-DAS-001(Sheet 03 of 03)</t>
  </si>
  <si>
    <t>Pcs</t>
  </si>
  <si>
    <t>Remark</t>
  </si>
  <si>
    <t>Refer Doc.</t>
  </si>
  <si>
    <t>Total</t>
  </si>
  <si>
    <t>Spare Q'ty</t>
  </si>
  <si>
    <t>Require Q'ty</t>
  </si>
  <si>
    <t>Unit</t>
  </si>
  <si>
    <t>Material</t>
  </si>
  <si>
    <t>Size 2
(mm)</t>
  </si>
  <si>
    <t>Size 1
(mm)</t>
  </si>
  <si>
    <t>Description</t>
  </si>
  <si>
    <t>Type</t>
  </si>
  <si>
    <t>Piping Class</t>
  </si>
  <si>
    <t>No.</t>
  </si>
  <si>
    <t>EXPANDSION NGHI SON PETROLEUM STORAGE PHASE 2
MTO SAFETY VALVE FOR PROCESS AND FIRE FIGHTING SYSTEM</t>
  </si>
  <si>
    <t>Safety Valve</t>
  </si>
  <si>
    <t>RELIEF VALVE #150 RF X #150 RF PSV 5001</t>
  </si>
  <si>
    <t>RELIEF VALVE #150 RF X #150 RF TRV 6001</t>
  </si>
  <si>
    <t>RELIEF VALVE #150 RF PRV 9002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</si>
</sst>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977154</xdr:colOff>
      <xdr:row>0</xdr:row>
      <xdr:rowOff>252998</xdr:rowOff>
    </xdr:from>
    <xdr:ext cx="2058809" cy="556200"/>
    <xdr:pic>
      <xdr:nvPicPr>
        <xdr:cNvPr id="2" name="Picture 1">
          <a:extLst>
            <a:ext uri="{FF2B5EF4-FFF2-40B4-BE49-F238E27FC236}">
              <a16:creationId xmlns:a16="http://schemas.microsoft.com/office/drawing/2014/main" id="{9CAA1D40-6D17-4695-A4D5-A8DFFC1EE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2918783" y="252998"/>
          <a:ext cx="2058809" cy="556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175261</xdr:colOff>
      <xdr:row>0</xdr:row>
      <xdr:rowOff>76200</xdr:rowOff>
    </xdr:from>
    <xdr:ext cx="827841" cy="822960"/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D0DAED04-C186-47BC-A754-B7D9F6677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76200"/>
          <a:ext cx="827841" cy="82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8BE51-A040-4C91-89E2-87FF9B7AC856}">
  <dimension ref="A1:N5"/>
  <sheetViews>
    <sheetView tabSelected="1" zoomScale="70" zoomScaleNormal="70" workbookViewId="0">
      <pane ySplit="2" topLeftCell="A3" activePane="bottomLeft" state="frozen"/>
      <selection pane="bottomLeft" activeCell="M9" sqref="M9"/>
    </sheetView>
  </sheetViews>
  <sheetFormatPr defaultColWidth="9.109375" defaultRowHeight="13.8" x14ac:dyDescent="0.25"/>
  <cols>
    <col min="1" max="1" width="7.109375" style="2" customWidth="1"/>
    <col min="2" max="2" width="12.33203125" style="2" customWidth="1"/>
    <col min="3" max="3" width="13.5546875" style="5" bestFit="1" customWidth="1"/>
    <col min="4" max="4" width="41.88671875" style="4" bestFit="1" customWidth="1"/>
    <col min="5" max="6" width="8.44140625" style="2" customWidth="1"/>
    <col min="7" max="7" width="24.5546875" style="3" bestFit="1" customWidth="1"/>
    <col min="8" max="8" width="11.77734375" style="2" bestFit="1" customWidth="1"/>
    <col min="9" max="9" width="13.77734375" style="2" bestFit="1" customWidth="1"/>
    <col min="10" max="11" width="11.33203125" style="2" customWidth="1"/>
    <col min="12" max="12" width="9.6640625" style="2" bestFit="1" customWidth="1"/>
    <col min="13" max="13" width="38.21875" style="2" bestFit="1" customWidth="1"/>
    <col min="14" max="14" width="17.6640625" style="2" customWidth="1"/>
    <col min="15" max="16384" width="9.109375" style="2"/>
  </cols>
  <sheetData>
    <row r="1" spans="1:14" ht="79.2" customHeight="1" x14ac:dyDescent="0.25">
      <c r="A1" s="11"/>
      <c r="B1" s="11"/>
      <c r="C1" s="12" t="s">
        <v>23</v>
      </c>
      <c r="D1" s="13"/>
      <c r="E1" s="13"/>
      <c r="F1" s="13"/>
      <c r="G1" s="13"/>
      <c r="H1" s="13"/>
      <c r="I1" s="13"/>
      <c r="J1" s="13"/>
      <c r="K1" s="13"/>
      <c r="L1" s="14"/>
      <c r="M1" s="11"/>
      <c r="N1" s="11"/>
    </row>
    <row r="2" spans="1:14" ht="47.4" customHeight="1" x14ac:dyDescent="0.25">
      <c r="A2" s="10" t="s">
        <v>22</v>
      </c>
      <c r="B2" s="10" t="s">
        <v>21</v>
      </c>
      <c r="C2" s="10" t="s">
        <v>20</v>
      </c>
      <c r="D2" s="10" t="s">
        <v>19</v>
      </c>
      <c r="E2" s="10" t="s">
        <v>18</v>
      </c>
      <c r="F2" s="10" t="s">
        <v>17</v>
      </c>
      <c r="G2" s="10" t="s">
        <v>16</v>
      </c>
      <c r="H2" s="10" t="s">
        <v>15</v>
      </c>
      <c r="I2" s="10" t="s">
        <v>14</v>
      </c>
      <c r="J2" s="10" t="s">
        <v>13</v>
      </c>
      <c r="K2" s="10" t="s">
        <v>12</v>
      </c>
      <c r="L2" s="10"/>
      <c r="M2" s="10" t="s">
        <v>11</v>
      </c>
      <c r="N2" s="10" t="s">
        <v>10</v>
      </c>
    </row>
    <row r="3" spans="1:14" s="6" customFormat="1" ht="25.05" customHeight="1" x14ac:dyDescent="0.25">
      <c r="A3" s="7">
        <f>SUBTOTAL(3,$C$3:C3)-0</f>
        <v>1</v>
      </c>
      <c r="B3" s="7" t="s">
        <v>0</v>
      </c>
      <c r="C3" s="7" t="s">
        <v>24</v>
      </c>
      <c r="D3" s="9" t="s">
        <v>27</v>
      </c>
      <c r="E3" s="7">
        <v>80</v>
      </c>
      <c r="F3" s="7">
        <v>50</v>
      </c>
      <c r="G3" s="1" t="s">
        <v>1</v>
      </c>
      <c r="H3" s="7" t="s">
        <v>9</v>
      </c>
      <c r="I3" s="7">
        <v>1</v>
      </c>
      <c r="J3" s="8">
        <f>ROUNDUP(I3*IF(I3&gt;=501,0.01,IF(I3&gt;=301,0.02,IF(I3&gt;=201,0.03,IF(I3&gt;=101,0.04,IF(I3&gt;=11,0.05,IF(I3&gt;1,0.1,IF(I3=1,0))))))),0)</f>
        <v>0</v>
      </c>
      <c r="K3" s="7">
        <f>I3+J3</f>
        <v>1</v>
      </c>
      <c r="L3" s="7" t="s">
        <v>4</v>
      </c>
      <c r="M3" s="7" t="s">
        <v>6</v>
      </c>
      <c r="N3" s="7"/>
    </row>
    <row r="4" spans="1:14" s="6" customFormat="1" ht="25.05" customHeight="1" x14ac:dyDescent="0.25">
      <c r="A4" s="7">
        <f>SUBTOTAL(3,$C$3:C4)-0</f>
        <v>2</v>
      </c>
      <c r="B4" s="7" t="s">
        <v>0</v>
      </c>
      <c r="C4" s="7" t="s">
        <v>24</v>
      </c>
      <c r="D4" s="9" t="s">
        <v>26</v>
      </c>
      <c r="E4" s="7">
        <v>25</v>
      </c>
      <c r="F4" s="7">
        <v>20</v>
      </c>
      <c r="G4" s="1" t="s">
        <v>1</v>
      </c>
      <c r="H4" s="7" t="s">
        <v>9</v>
      </c>
      <c r="I4" s="7">
        <v>1</v>
      </c>
      <c r="J4" s="8">
        <f>ROUNDUP(I4*IF(I4&gt;=501,0.01,IF(I4&gt;=301,0.02,IF(I4&gt;=201,0.03,IF(I4&gt;=101,0.04,IF(I4&gt;=11,0.05,IF(I4&gt;1,0.1,IF(I4=1,0))))))),0)</f>
        <v>0</v>
      </c>
      <c r="K4" s="7">
        <f>I4+J4</f>
        <v>1</v>
      </c>
      <c r="L4" s="7" t="s">
        <v>3</v>
      </c>
      <c r="M4" s="7" t="s">
        <v>7</v>
      </c>
      <c r="N4" s="7"/>
    </row>
    <row r="5" spans="1:14" s="6" customFormat="1" ht="25.05" customHeight="1" x14ac:dyDescent="0.25">
      <c r="A5" s="7">
        <f>SUBTOTAL(3,$C$3:C5)-0</f>
        <v>3</v>
      </c>
      <c r="B5" s="7" t="s">
        <v>2</v>
      </c>
      <c r="C5" s="7" t="s">
        <v>24</v>
      </c>
      <c r="D5" s="9" t="s">
        <v>25</v>
      </c>
      <c r="E5" s="7">
        <v>50</v>
      </c>
      <c r="F5" s="7">
        <v>25</v>
      </c>
      <c r="G5" s="1" t="s">
        <v>1</v>
      </c>
      <c r="H5" s="7" t="s">
        <v>9</v>
      </c>
      <c r="I5" s="7">
        <v>1</v>
      </c>
      <c r="J5" s="8">
        <f>ROUNDUP(I5*IF(I5&gt;=501,0.01,IF(I5&gt;=301,0.02,IF(I5&gt;=201,0.03,IF(I5&gt;=101,0.04,IF(I5&gt;=11,0.05,IF(I5&gt;1,0.1,IF(I5=1,0))))))),0)</f>
        <v>0</v>
      </c>
      <c r="K5" s="7">
        <f>I5+J5</f>
        <v>1</v>
      </c>
      <c r="L5" s="7" t="s">
        <v>5</v>
      </c>
      <c r="M5" s="7" t="s">
        <v>8</v>
      </c>
      <c r="N5" s="7"/>
    </row>
  </sheetData>
  <autoFilter ref="A2:N5" xr:uid="{26D853FA-BF2E-46B0-A131-44188421C620}"/>
  <mergeCells count="3">
    <mergeCell ref="A1:B1"/>
    <mergeCell ref="M1:N1"/>
    <mergeCell ref="C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 an</dc:creator>
  <cp:lastModifiedBy>Nguyen Hoang</cp:lastModifiedBy>
  <cp:lastPrinted>2024-12-16T03:24:54Z</cp:lastPrinted>
  <dcterms:created xsi:type="dcterms:W3CDTF">2024-12-01T07:47:37Z</dcterms:created>
  <dcterms:modified xsi:type="dcterms:W3CDTF">2025-02-27T09:41:01Z</dcterms:modified>
</cp:coreProperties>
</file>